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nquiries- Fittings\4101700017 - Fabricated Fittings\Enquiry Forwarding\Templates\"/>
    </mc:Choice>
  </mc:AlternateContent>
  <bookViews>
    <workbookView xWindow="0" yWindow="0" windowWidth="19200" windowHeight="11595"/>
  </bookViews>
  <sheets>
    <sheet name="Part I- Pre Qualification" sheetId="1" r:id="rId1"/>
    <sheet name="Part I- Techno-Commercial" sheetId="2" r:id="rId2"/>
  </sheets>
  <definedNames>
    <definedName name="_xlnm._FilterDatabase" localSheetId="1" hidden="1">'Part I- Techno-Commercial'!$B$22:$G$34</definedName>
    <definedName name="_xlnm.Print_Area" localSheetId="0">'Part I- Pre Qualification'!$B$1:$N$29</definedName>
    <definedName name="_xlnm.Print_Area" localSheetId="1">'Part I- Techno-Commercial'!$B$1:$N$44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2" l="1"/>
  <c r="H16" i="2"/>
  <c r="H13" i="2" l="1"/>
  <c r="H12" i="2" l="1"/>
  <c r="H11" i="2"/>
</calcChain>
</file>

<file path=xl/sharedStrings.xml><?xml version="1.0" encoding="utf-8"?>
<sst xmlns="http://schemas.openxmlformats.org/spreadsheetml/2006/main" count="116" uniqueCount="92">
  <si>
    <t>Enquiry No</t>
  </si>
  <si>
    <t>Enquiry date</t>
  </si>
  <si>
    <t>Vendor name</t>
  </si>
  <si>
    <t>Vendor's bid reference date</t>
  </si>
  <si>
    <t>Vendor's bid reference no</t>
  </si>
  <si>
    <r>
      <t xml:space="preserve">Liquidated Damage clause - 
</t>
    </r>
    <r>
      <rPr>
        <sz val="11"/>
        <rFont val="Calibri"/>
        <family val="2"/>
        <scheme val="minor"/>
      </rPr>
      <t>0.5% of the price for each week of delay upto a maximum of 10% of the price of delayed / undelivered portion. In case of deviation to BHEL’s standard LD terms, loading will be applicable and will be limited to the extent to which it is not agreed to by the bidder</t>
    </r>
  </si>
  <si>
    <r>
      <t xml:space="preserve">Techno-Commercial MoU confirmation - 
</t>
    </r>
    <r>
      <rPr>
        <sz val="11"/>
        <rFont val="Calibri"/>
        <family val="2"/>
        <scheme val="minor"/>
      </rPr>
      <t>All Techno-Commercial terms and conditions (other than the conditions mentioned above or in Annexure A) shall be as per finalized MoU Ref- BHEL: PC: Fittings: MoU: 2015: Rev 00. We have not taken any other deviation to the finalized MoU in our offer. If any such deviations are found, they need not be considered / evaluated by BHEL. Terms finalized in MoU shall be final.</t>
    </r>
  </si>
  <si>
    <t>FAB Y PIECE 965X34/762X27 SA105</t>
  </si>
  <si>
    <t>FAB UEQT ID850X48/ID675X38 SA182F91</t>
  </si>
  <si>
    <t>FAB Y PIECE ID850X48/ID675X38 SA182F91</t>
  </si>
  <si>
    <t>FAB HEADER L = 2274 508X64/368X48 SA105</t>
  </si>
  <si>
    <t>FAB UEQT OD457X82/OD273X52 SA105</t>
  </si>
  <si>
    <t>FAB EQT OD660X116 SA105</t>
  </si>
  <si>
    <t>FAB UEQT OD660X116/OD355.6X64 SA105</t>
  </si>
  <si>
    <t>FAB Y PIECE ID460X85/ID350X60 SA182F91</t>
  </si>
  <si>
    <t>FAB UEQT ID460X85/OD323.9X48 SA182F91</t>
  </si>
  <si>
    <t>FAB UEQT ID460X85/ID350X60 SA182F91</t>
  </si>
  <si>
    <t>FAB UEQT ID460X85/OD219.1X34 SA182F91</t>
  </si>
  <si>
    <t>P-D1=898.6/711.3</t>
  </si>
  <si>
    <t>AS IN DRG</t>
  </si>
  <si>
    <t>Sl No</t>
  </si>
  <si>
    <t>Material Code</t>
  </si>
  <si>
    <t>Item description</t>
  </si>
  <si>
    <t>Net Qty
(nos)</t>
  </si>
  <si>
    <t>Drawing (if any)</t>
  </si>
  <si>
    <t>Fitting 'D1' value</t>
  </si>
  <si>
    <t>Currency of quote</t>
  </si>
  <si>
    <t>Quoted / Regretted</t>
  </si>
  <si>
    <r>
      <t xml:space="preserve">Delivery term - 
1. Import vendors - </t>
    </r>
    <r>
      <rPr>
        <sz val="11"/>
        <rFont val="Calibri"/>
        <family val="2"/>
        <scheme val="minor"/>
      </rPr>
      <t xml:space="preserve">'CFR' Chennai port (For details refer Annexure A).
</t>
    </r>
    <r>
      <rPr>
        <b/>
        <sz val="11"/>
        <rFont val="Calibri"/>
        <family val="2"/>
        <scheme val="minor"/>
      </rPr>
      <t>2. Indigenous vendors</t>
    </r>
    <r>
      <rPr>
        <sz val="11"/>
        <rFont val="Calibri"/>
        <family val="2"/>
        <scheme val="minor"/>
      </rPr>
      <t xml:space="preserve"> - 'FOR' BHEL Trichy / Site.</t>
    </r>
  </si>
  <si>
    <r>
      <t xml:space="preserve">Payment term - 
1. Import vendors - </t>
    </r>
    <r>
      <rPr>
        <sz val="11"/>
        <rFont val="Calibri"/>
        <family val="2"/>
        <scheme val="minor"/>
      </rPr>
      <t xml:space="preserve">100% thru CAD or 100% LC at sight. For LC payments, loading for LC charges will be done @1.5% of the quoted rates.
</t>
    </r>
    <r>
      <rPr>
        <b/>
        <sz val="11"/>
        <rFont val="Calibri"/>
        <family val="2"/>
        <scheme val="minor"/>
      </rPr>
      <t xml:space="preserve">2. Indigenous vendors - </t>
    </r>
    <r>
      <rPr>
        <sz val="11"/>
        <rFont val="Calibri"/>
        <family val="2"/>
        <scheme val="minor"/>
      </rPr>
      <t>100% payment after 45 days after receipt of materials.</t>
    </r>
  </si>
  <si>
    <t>1.</t>
  </si>
  <si>
    <t>2.</t>
  </si>
  <si>
    <t>3.</t>
  </si>
  <si>
    <t>Applicable Packing Procedure is PC-PKG-01 Rev 00.</t>
  </si>
  <si>
    <r>
      <t xml:space="preserve">Special note- Highlighted cell in </t>
    </r>
    <r>
      <rPr>
        <b/>
        <sz val="11"/>
        <rFont val="Calibri"/>
        <family val="2"/>
        <scheme val="minor"/>
      </rPr>
      <t>"Yellow"</t>
    </r>
    <r>
      <rPr>
        <sz val="11"/>
        <rFont val="Calibri"/>
        <family val="2"/>
        <scheme val="minor"/>
      </rPr>
      <t xml:space="preserve"> color has to be filled by vendor.</t>
    </r>
  </si>
  <si>
    <t>List of items</t>
  </si>
  <si>
    <t>FAB Y PIECE 864X27/660X20 SA105</t>
  </si>
  <si>
    <t xml:space="preserve">General Note for all bidders : </t>
  </si>
  <si>
    <t>Special Note for Chinese bidders (if any) :</t>
  </si>
  <si>
    <t>Pre-Qualification Requirement (PQR) details</t>
  </si>
  <si>
    <t>PQR description</t>
  </si>
  <si>
    <t>Documents to be submitted by bidder</t>
  </si>
  <si>
    <t xml:space="preserve">Bidder shall have prior experience in fabrication of the tendered items viz Fabricated Tees / Y Pieces / Pipe with attachments. </t>
  </si>
  <si>
    <t>Bidder shall submit the credentials of having supplied the tendered items to power plants of 500 MW rating and above.</t>
  </si>
  <si>
    <t xml:space="preserve">IBR qualification (applicable only for indigenous bidders). </t>
  </si>
  <si>
    <t xml:space="preserve">Availability of in-house facility for welding of P1, P5A &amp; P15E-Gr1 material, their combinations and approved WPS / PQR by Third Party viz Lloyds, BV, SGS, DNV etc for the same. </t>
  </si>
  <si>
    <t>Bidder must have valid ISO 9001 or equivalent certification.</t>
  </si>
  <si>
    <r>
      <t xml:space="preserve">Firm should have made a turnover of at least </t>
    </r>
    <r>
      <rPr>
        <b/>
        <u/>
        <sz val="11"/>
        <rFont val="Calibri"/>
        <family val="2"/>
        <scheme val="minor"/>
      </rPr>
      <t>Rs. 5 Crores</t>
    </r>
    <r>
      <rPr>
        <sz val="11"/>
        <rFont val="Calibri"/>
        <family val="2"/>
        <scheme val="minor"/>
      </rPr>
      <t xml:space="preserve"> during last audited Financial Year. For import vendor, Financial turnover shall have an equivalent turnover of Rs. 5 Cr in their regional currency. </t>
    </r>
  </si>
  <si>
    <t>Indigenous vendors referred to BIFR or Firms having strictures / hold by any other Government agencies will not be considered.</t>
  </si>
  <si>
    <t>Product Catalogue.</t>
  </si>
  <si>
    <t>Copy of ISO 9001 certificate.</t>
  </si>
  <si>
    <t>1. IBR certificate.
2. IBR welder qualification for CS, AS (P22, P91 and combination).</t>
  </si>
  <si>
    <t>1. Indigenous bidders shall submit audited Company Financial statement- Balance Sheet and P&amp;L statement for the past 2 years.
2. In case of import bidders, credit rating report issued by D&amp;B / Creditreform will be accepted in place of the above.</t>
  </si>
  <si>
    <t>Techno-Commercial details</t>
  </si>
  <si>
    <t>BHEL requirement</t>
  </si>
  <si>
    <r>
      <t>Minimum 2 Purchase Order copies (</t>
    </r>
    <r>
      <rPr>
        <b/>
        <u/>
        <sz val="11"/>
        <rFont val="Calibri"/>
        <family val="2"/>
        <scheme val="minor"/>
      </rPr>
      <t>product wise</t>
    </r>
    <r>
      <rPr>
        <sz val="11"/>
        <rFont val="Calibri"/>
        <family val="2"/>
        <scheme val="minor"/>
      </rPr>
      <t xml:space="preserve">) executed in the past 3 years for the tendered items.  </t>
    </r>
  </si>
  <si>
    <t>Bidder- Bidder / Principal / Collaborator. Details to be furnished by the bidder.</t>
  </si>
  <si>
    <t>Note-</t>
  </si>
  <si>
    <t xml:space="preserve">1. List of welding facilities.
2. Approved WPS / PQR from any reputed TPI agency like Lloyd, BV, SGS, DNV etc for welding of P1, P5A &amp; P15E-Gr1 material and their combinations. </t>
  </si>
  <si>
    <t xml:space="preserve">Bidders compliance. </t>
  </si>
  <si>
    <t>Part I
Pre-Qualification Requirement (PQR) &amp; Techno-Commercial bid</t>
  </si>
  <si>
    <t xml:space="preserve">Acceptance to BHEL TDC’s- TDG 101 Rev 06, TDG 108 Rev 07 &amp; TDG 109 Rev 00. </t>
  </si>
  <si>
    <t xml:space="preserve">EP shall be as per DRG 3-80-300-19825/04 if not explicitly indicated in the item drawing. </t>
  </si>
  <si>
    <t>Bidder shall be a regular manufacturer (Traders / distributors / dealers are not acceptable).</t>
  </si>
  <si>
    <r>
      <t xml:space="preserve">1. </t>
    </r>
    <r>
      <rPr>
        <b/>
        <u/>
        <sz val="11"/>
        <rFont val="Calibri"/>
        <family val="2"/>
        <scheme val="minor"/>
      </rPr>
      <t>Product wise</t>
    </r>
    <r>
      <rPr>
        <sz val="11"/>
        <rFont val="Calibri"/>
        <family val="2"/>
        <scheme val="minor"/>
      </rPr>
      <t xml:space="preserve"> experience list indicating the details like customer, project, size, specification, quantity, year of supply, Material Test Certificates. Customer contact details shall also be furnished for verification at BHEL’s end if found needed.
2. Capabilities with respect to personnel, equipment and manufacturing facilities to be clearly indicated. </t>
    </r>
  </si>
  <si>
    <t xml:space="preserve">Availability of in-house facility for heat-treatment using a furnace calibrated upto 900 Deg C to carry out Post-Weld Heat Treatment (PWHT). Vendor shall also have knowledge of HT cycles. Alternatively, HT by induction coil method is also acceptable for pipe with attachments. </t>
  </si>
  <si>
    <t xml:space="preserve">Latest furnace calibration report or details of installed induction heating machine (as applicable).  </t>
  </si>
  <si>
    <t>Only the bids fulfilling the PQR will be considered for further Techno-Commercial evaluation.</t>
  </si>
  <si>
    <t>Bidders shall note that their offer will be considered only for those products (Tees / Y Pieces / Pipe with attachments) which qualify PQR.</t>
  </si>
  <si>
    <r>
      <t xml:space="preserve">Raw material sourcing - 
</t>
    </r>
    <r>
      <rPr>
        <sz val="11"/>
        <rFont val="Calibri"/>
        <family val="2"/>
        <scheme val="minor"/>
      </rPr>
      <t>Applicable raw material sourcing shall be done from BHEL approved suppliers indicated in Annexure B. Any other raw material sourcing other than BHEL approved sources indicated shall be subject to BHEL’s approval in Part I bid.</t>
    </r>
  </si>
  <si>
    <t>Bidders compliance (Deviations if any shall be clearly indicated)</t>
  </si>
  <si>
    <r>
      <t xml:space="preserve">Risk Purchase -
</t>
    </r>
    <r>
      <rPr>
        <sz val="11"/>
        <rFont val="Calibri"/>
        <family val="2"/>
        <scheme val="minor"/>
      </rPr>
      <t>Alternatively the purchaser at his option will be entitled to terminate the contract and to purchase elsewhere at the risk and cost of the seller either the whole of the goods or any part which the supplier has failed to deliver or despatch within the time stipulated as aforesaid or if the same were not available, the best and the nearest available substitute therefore. The supplier shall be liable for any loss which the purchaser may sustain by reason of such risk purchases in addition to penalty at the rate mentioned under liquidated damages.</t>
    </r>
  </si>
  <si>
    <t xml:space="preserve">TDG 101 Rev 06, TDG 108 Rev 07 &amp; TDG 109 Rev 00 are applicable. </t>
  </si>
  <si>
    <r>
      <t xml:space="preserve">Delivery period - </t>
    </r>
    <r>
      <rPr>
        <b/>
        <u/>
        <sz val="11"/>
        <rFont val="Calibri"/>
        <family val="2"/>
        <scheme val="minor"/>
      </rPr>
      <t>6 months</t>
    </r>
    <r>
      <rPr>
        <b/>
        <sz val="11"/>
        <rFont val="Calibri"/>
        <family val="2"/>
        <scheme val="minor"/>
      </rPr>
      <t xml:space="preserve"> </t>
    </r>
    <r>
      <rPr>
        <sz val="11"/>
        <rFont val="Calibri"/>
        <family val="2"/>
        <scheme val="minor"/>
      </rPr>
      <t>from LOI / PO date.</t>
    </r>
  </si>
  <si>
    <t>2-80-320-12694</t>
  </si>
  <si>
    <t>3-80-310-30688</t>
  </si>
  <si>
    <t>2-80-310-12439</t>
  </si>
  <si>
    <t>AS PER DRG</t>
  </si>
  <si>
    <t>2-80-999-99498</t>
  </si>
  <si>
    <t>3-80-423-27270</t>
  </si>
  <si>
    <t>3-80-423-27269</t>
  </si>
  <si>
    <t>3-80-423-27272</t>
  </si>
  <si>
    <t>2-80-999-99496</t>
  </si>
  <si>
    <t>3-80-301-27185</t>
  </si>
  <si>
    <t>3-80-301-27192</t>
  </si>
  <si>
    <t>3-80-301-27186</t>
  </si>
  <si>
    <t>2-80-301-10066</t>
  </si>
  <si>
    <t>Raw material sourcing shall be from BHEL approved vendors (refer Annexure B). Any other raw material sourcing other than BHEL approved sources indicated shall be subject to BHEL’s approval in Part I bid.</t>
  </si>
  <si>
    <t>Item Sl Nos 1 &amp; 5 are for project requirements for which Chinese supply is not acceptable. Bids of Chinese suppliers (if any) quoting for Sl Nos 1 &amp; 5 shall be rejected.</t>
  </si>
  <si>
    <r>
      <t xml:space="preserve">Reverse Auction - 
</t>
    </r>
    <r>
      <rPr>
        <sz val="11"/>
        <rFont val="Calibri"/>
        <family val="2"/>
        <scheme val="minor"/>
      </rPr>
      <t>Opening of Part II bid may be thru Sealed Price Bid Opening or Reverse Auction. Modality of Part II opening will be decided after Techno-Commercial scrutiny of the offers. Bidder shall confirm acceptance for participation in Reverse Auction (For details refer Annexure A).</t>
    </r>
  </si>
  <si>
    <t>16.06.2017</t>
  </si>
  <si>
    <t>Bidders compliance (Yes / No)
(Supporting documents shall be uploaded in relevant section in E-Procurement portal)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</si>
</sst>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amily val="2"/>
    </font>
    <font>
      <sz val="10"/>
      <name val="Calibri"/>
      <family val="2"/>
      <scheme val="minor"/>
    </font>
    <font>
      <b/>
      <sz val="10"/>
      <name val="Calibri"/>
      <family val="2"/>
      <scheme val="minor"/>
    </font>
    <font>
      <b/>
      <sz val="14"/>
      <name val="Calibri"/>
      <family val="2"/>
      <scheme val="minor"/>
    </font>
    <font>
      <sz val="11"/>
      <name val="Calibri"/>
      <family val="2"/>
      <scheme val="minor"/>
    </font>
    <font>
      <b/>
      <sz val="11"/>
      <name val="Calibri"/>
      <family val="2"/>
      <scheme val="minor"/>
    </font>
    <font>
      <sz val="10.5"/>
      <name val="Calibri"/>
      <family val="2"/>
      <scheme val="minor"/>
    </font>
    <font>
      <b/>
      <sz val="10.5"/>
      <name val="Calibri"/>
      <family val="2"/>
      <scheme val="minor"/>
    </font>
    <font>
      <b/>
      <u/>
      <sz val="11"/>
      <name val="Calibri"/>
      <family val="2"/>
      <scheme val="minor"/>
    </font>
    <font>
      <b/>
      <sz val="12"/>
      <color rgb="FFFF0000"/>
      <name val="Calibri"/>
      <family val="2"/>
      <scheme val="minor"/>
    </font>
    <font>
      <b/>
      <i/>
      <sz val="14"/>
      <name val="Calibri"/>
      <family val="2"/>
      <scheme val="minor"/>
    </font>
    <font>
      <b/>
      <i/>
      <sz val="11"/>
      <name val="Calibri"/>
      <family val="2"/>
      <scheme val="minor"/>
    </font>
    <font>
      <sz val="11"/>
      <name val="Calibri"/>
      <family val="2"/>
    </font>
    <font>
      <sz val="9"/>
      <name val="Calibri"/>
      <family val="2"/>
      <scheme val="minor"/>
    </font>
    <font>
      <u/>
      <sz val="10"/>
      <color theme="10"/>
      <name val="Arial"/>
      <family val="2"/>
    </font>
    <font>
      <b/>
      <u/>
      <sz val="12"/>
      <color rgb="FFFF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82">
    <xf numFmtId="0" fontId="0" fillId="0" borderId="0" xfId="0"/>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2" borderId="1" xfId="0" applyFont="1" applyFill="1" applyBorder="1" applyAlignment="1" applyProtection="1">
      <alignment vertical="top"/>
      <protection hidden="1"/>
    </xf>
    <xf numFmtId="0" fontId="1" fillId="0" borderId="0" xfId="0" applyFont="1" applyFill="1" applyBorder="1" applyAlignment="1" applyProtection="1">
      <alignment vertical="top"/>
      <protection hidden="1"/>
    </xf>
    <xf numFmtId="0" fontId="2" fillId="0" borderId="0" xfId="0" applyFont="1" applyBorder="1" applyAlignment="1" applyProtection="1">
      <alignment vertical="center"/>
      <protection hidden="1"/>
    </xf>
    <xf numFmtId="0" fontId="4" fillId="0" borderId="0" xfId="0" applyFont="1" applyFill="1" applyBorder="1" applyAlignment="1" applyProtection="1">
      <alignment horizontal="left" vertical="center"/>
    </xf>
    <xf numFmtId="0" fontId="4" fillId="2" borderId="1" xfId="0" applyFont="1" applyFill="1" applyBorder="1" applyAlignment="1" applyProtection="1">
      <alignment vertical="top"/>
      <protection hidden="1"/>
    </xf>
    <xf numFmtId="0" fontId="4" fillId="0" borderId="1" xfId="0" applyFont="1" applyBorder="1" applyAlignment="1" applyProtection="1">
      <alignment horizontal="left" vertical="center"/>
      <protection hidden="1"/>
    </xf>
    <xf numFmtId="1" fontId="4" fillId="0" borderId="1" xfId="0" applyNumberFormat="1"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6" fillId="0" borderId="0" xfId="0" applyFont="1" applyBorder="1" applyAlignment="1" applyProtection="1">
      <alignment horizontal="center" vertical="center"/>
      <protection hidden="1"/>
    </xf>
    <xf numFmtId="0" fontId="7" fillId="0" borderId="0" xfId="0" applyFont="1" applyBorder="1" applyAlignment="1" applyProtection="1">
      <alignment horizontal="left" vertical="center" wrapText="1"/>
      <protection hidden="1"/>
    </xf>
    <xf numFmtId="0" fontId="6" fillId="0" borderId="0" xfId="0" applyFont="1" applyFill="1" applyBorder="1" applyAlignment="1" applyProtection="1">
      <alignment horizontal="center" vertical="center"/>
      <protection hidden="1"/>
    </xf>
    <xf numFmtId="0" fontId="4" fillId="0" borderId="1" xfId="0" applyFont="1" applyBorder="1" applyAlignment="1" applyProtection="1">
      <alignment horizontal="center" vertical="center"/>
      <protection hidden="1"/>
    </xf>
    <xf numFmtId="0" fontId="4" fillId="2" borderId="1" xfId="0" applyFont="1" applyFill="1" applyBorder="1" applyAlignment="1" applyProtection="1">
      <alignment vertical="center"/>
      <protection locked="0" hidden="1"/>
    </xf>
    <xf numFmtId="0" fontId="5" fillId="3" borderId="1" xfId="0" applyFont="1" applyFill="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0" xfId="0" quotePrefix="1" applyFont="1" applyFill="1" applyBorder="1" applyAlignment="1" applyProtection="1">
      <alignment horizontal="right" vertical="center"/>
    </xf>
    <xf numFmtId="0" fontId="5" fillId="3" borderId="1" xfId="0" applyFont="1" applyFill="1" applyBorder="1" applyAlignment="1" applyProtection="1">
      <alignment horizontal="center" vertical="center" wrapText="1"/>
      <protection hidden="1"/>
    </xf>
    <xf numFmtId="0" fontId="9" fillId="0" borderId="0" xfId="0" applyFont="1" applyFill="1" applyBorder="1" applyAlignment="1" applyProtection="1">
      <alignment horizontal="left" vertical="center"/>
    </xf>
    <xf numFmtId="0" fontId="9" fillId="0" borderId="0" xfId="0" quotePrefix="1" applyFont="1" applyFill="1" applyBorder="1" applyAlignment="1" applyProtection="1">
      <alignment horizontal="right" vertical="center"/>
    </xf>
    <xf numFmtId="0" fontId="4" fillId="2" borderId="5" xfId="0" applyFont="1" applyFill="1" applyBorder="1" applyAlignment="1" applyProtection="1">
      <alignment horizontal="center" vertical="center"/>
      <protection locked="0" hidden="1"/>
    </xf>
    <xf numFmtId="0" fontId="4" fillId="2" borderId="5" xfId="0" applyFont="1" applyFill="1" applyBorder="1" applyAlignment="1" applyProtection="1">
      <alignment vertical="center"/>
      <protection locked="0" hidden="1"/>
    </xf>
    <xf numFmtId="0" fontId="1" fillId="0" borderId="0"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11" fillId="4" borderId="1"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protection hidden="1"/>
    </xf>
    <xf numFmtId="0" fontId="11" fillId="4" borderId="5" xfId="0" applyFont="1" applyFill="1" applyBorder="1" applyAlignment="1" applyProtection="1">
      <alignment horizontal="center" vertical="center" wrapText="1"/>
      <protection hidden="1"/>
    </xf>
    <xf numFmtId="0" fontId="4" fillId="0" borderId="0" xfId="0" applyFont="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locked="0" hidden="1"/>
    </xf>
    <xf numFmtId="0" fontId="4" fillId="2" borderId="4" xfId="0" applyFont="1" applyFill="1" applyBorder="1" applyAlignment="1" applyProtection="1">
      <alignment horizontal="center" vertical="center"/>
      <protection locked="0" hidden="1"/>
    </xf>
    <xf numFmtId="0" fontId="4" fillId="2" borderId="1" xfId="0" applyFont="1" applyFill="1" applyBorder="1" applyAlignment="1" applyProtection="1">
      <alignment horizontal="center" vertical="center"/>
      <protection locked="0" hidden="1"/>
    </xf>
    <xf numFmtId="0" fontId="4" fillId="0" borderId="0" xfId="0" applyFont="1" applyBorder="1" applyAlignment="1" applyProtection="1">
      <alignment horizontal="left" vertical="center"/>
      <protection hidden="1"/>
    </xf>
    <xf numFmtId="0" fontId="9" fillId="0" borderId="0" xfId="0" applyFont="1" applyAlignment="1" applyProtection="1">
      <alignment horizontal="left" vertical="center" wrapText="1"/>
      <protection hidden="1"/>
    </xf>
    <xf numFmtId="0" fontId="6" fillId="0" borderId="0" xfId="0" quotePrefix="1" applyFont="1" applyFill="1" applyBorder="1" applyAlignment="1" applyProtection="1">
      <alignment horizontal="right" vertical="center"/>
    </xf>
    <xf numFmtId="0" fontId="12" fillId="0" borderId="0" xfId="0" applyFont="1" applyProtection="1"/>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protection hidden="1"/>
    </xf>
    <xf numFmtId="1" fontId="4"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xf>
    <xf numFmtId="0" fontId="13" fillId="2" borderId="1" xfId="0" applyFont="1" applyFill="1" applyBorder="1" applyAlignment="1" applyProtection="1">
      <alignment horizontal="left" vertical="center" wrapText="1"/>
      <protection locked="0" hidden="1"/>
    </xf>
    <xf numFmtId="0" fontId="11" fillId="4" borderId="4" xfId="0" applyFont="1" applyFill="1" applyBorder="1" applyAlignment="1" applyProtection="1">
      <alignment horizontal="center" vertical="center"/>
      <protection hidden="1"/>
    </xf>
    <xf numFmtId="0" fontId="11" fillId="4" borderId="3" xfId="0" applyFont="1" applyFill="1" applyBorder="1" applyAlignment="1" applyProtection="1">
      <alignment horizontal="center" vertical="center"/>
      <protection hidden="1"/>
    </xf>
    <xf numFmtId="0" fontId="11" fillId="4" borderId="2" xfId="0" applyFont="1" applyFill="1" applyBorder="1" applyAlignment="1" applyProtection="1">
      <alignment horizontal="center" vertical="center"/>
      <protection hidden="1"/>
    </xf>
    <xf numFmtId="0" fontId="4" fillId="0" borderId="1" xfId="0" applyFont="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left" vertical="center" wrapText="1"/>
      <protection hidden="1"/>
    </xf>
    <xf numFmtId="0" fontId="6" fillId="0" borderId="0" xfId="0" applyFont="1" applyBorder="1" applyAlignment="1" applyProtection="1">
      <alignment horizontal="left" vertical="center" wrapText="1"/>
      <protection hidden="1"/>
    </xf>
    <xf numFmtId="0" fontId="4" fillId="0" borderId="0" xfId="0" applyFont="1" applyBorder="1" applyAlignment="1" applyProtection="1">
      <alignment horizontal="left" vertical="center"/>
      <protection hidden="1"/>
    </xf>
    <xf numFmtId="0" fontId="4" fillId="0" borderId="4" xfId="0" applyFont="1" applyFill="1" applyBorder="1" applyAlignment="1" applyProtection="1">
      <alignment horizontal="left" vertical="center"/>
      <protection hidden="1"/>
    </xf>
    <xf numFmtId="0" fontId="4" fillId="0" borderId="3" xfId="0" applyFont="1" applyFill="1" applyBorder="1" applyAlignment="1" applyProtection="1">
      <alignment horizontal="left" vertical="center"/>
      <protection hidden="1"/>
    </xf>
    <xf numFmtId="0" fontId="15" fillId="0" borderId="0" xfId="1" applyFont="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5"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4" fillId="2" borderId="1" xfId="0" applyFont="1" applyFill="1" applyBorder="1" applyAlignment="1" applyProtection="1">
      <alignment horizontal="center" vertical="center"/>
      <protection locked="0" hidden="1"/>
    </xf>
    <xf numFmtId="0" fontId="10" fillId="4" borderId="1" xfId="0" applyFont="1" applyFill="1" applyBorder="1" applyAlignment="1" applyProtection="1">
      <alignment horizontal="center" vertical="center" wrapText="1"/>
      <protection hidden="1"/>
    </xf>
    <xf numFmtId="0" fontId="10" fillId="4" borderId="1" xfId="0" applyFont="1" applyFill="1" applyBorder="1" applyAlignment="1" applyProtection="1">
      <alignment horizontal="center" vertical="center"/>
      <protection hidden="1"/>
    </xf>
    <xf numFmtId="0" fontId="16" fillId="0" borderId="4" xfId="0" applyFont="1" applyBorder="1" applyAlignment="1" applyProtection="1">
      <alignment horizontal="center" vertical="center" wrapText="1"/>
      <protection hidden="1"/>
    </xf>
    <xf numFmtId="0" fontId="16" fillId="0" borderId="3" xfId="0"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0" fontId="5" fillId="0" borderId="4"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13" fillId="0" borderId="1" xfId="0" applyFont="1" applyFill="1" applyBorder="1" applyAlignment="1" applyProtection="1">
      <alignment horizontal="center" vertical="center" wrapText="1"/>
      <protection hidden="1"/>
    </xf>
    <xf numFmtId="0" fontId="5" fillId="0" borderId="5" xfId="0" applyFont="1" applyBorder="1" applyAlignment="1" applyProtection="1">
      <alignment horizontal="left" vertical="center"/>
    </xf>
    <xf numFmtId="0" fontId="4" fillId="0" borderId="5" xfId="0" applyFont="1" applyBorder="1" applyAlignment="1" applyProtection="1">
      <alignment horizontal="left" vertical="center"/>
    </xf>
    <xf numFmtId="0" fontId="4" fillId="0" borderId="5"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1" fillId="0" borderId="1"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4" fillId="0" borderId="4"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0" xfId="0"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5" fillId="3" borderId="4"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cellXfs>
  <cellStyles count="2">
    <cellStyle name="Hyperlink" xfId="1" builtinId="8"/>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396875</xdr:colOff>
      <xdr:row>14</xdr:row>
      <xdr:rowOff>88900</xdr:rowOff>
    </xdr:from>
    <xdr:to>
      <xdr:col>13</xdr:col>
      <xdr:colOff>587376</xdr:colOff>
      <xdr:row>14</xdr:row>
      <xdr:rowOff>571500</xdr:rowOff>
    </xdr:to>
    <xdr:sp macro="" textlink="">
      <xdr:nvSpPr>
        <xdr:cNvPr id="68" name="TextBox 67"/>
        <xdr:cNvSpPr txBox="1"/>
      </xdr:nvSpPr>
      <xdr:spPr>
        <a:xfrm>
          <a:off x="13569950" y="4879975"/>
          <a:ext cx="1400176"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28575</xdr:colOff>
      <xdr:row>14</xdr:row>
      <xdr:rowOff>571500</xdr:rowOff>
    </xdr:from>
    <xdr:to>
      <xdr:col>12</xdr:col>
      <xdr:colOff>487363</xdr:colOff>
      <xdr:row>19</xdr:row>
      <xdr:rowOff>190500</xdr:rowOff>
    </xdr:to>
    <xdr:cxnSp macro="">
      <xdr:nvCxnSpPr>
        <xdr:cNvPr id="70" name="Straight Arrow Connector 69"/>
        <xdr:cNvCxnSpPr>
          <a:stCxn id="68" idx="2"/>
        </xdr:cNvCxnSpPr>
      </xdr:nvCxnSpPr>
      <xdr:spPr>
        <a:xfrm flipH="1">
          <a:off x="12592050" y="5362575"/>
          <a:ext cx="1677988" cy="2705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14</xdr:row>
      <xdr:rowOff>571500</xdr:rowOff>
    </xdr:from>
    <xdr:to>
      <xdr:col>12</xdr:col>
      <xdr:colOff>487363</xdr:colOff>
      <xdr:row>18</xdr:row>
      <xdr:rowOff>333375</xdr:rowOff>
    </xdr:to>
    <xdr:cxnSp macro="">
      <xdr:nvCxnSpPr>
        <xdr:cNvPr id="73" name="Straight Arrow Connector 72"/>
        <xdr:cNvCxnSpPr>
          <a:stCxn id="68" idx="2"/>
        </xdr:cNvCxnSpPr>
      </xdr:nvCxnSpPr>
      <xdr:spPr>
        <a:xfrm flipH="1">
          <a:off x="12563475" y="5362575"/>
          <a:ext cx="1706563" cy="2276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14</xdr:row>
      <xdr:rowOff>571500</xdr:rowOff>
    </xdr:from>
    <xdr:to>
      <xdr:col>12</xdr:col>
      <xdr:colOff>487363</xdr:colOff>
      <xdr:row>17</xdr:row>
      <xdr:rowOff>438150</xdr:rowOff>
    </xdr:to>
    <xdr:cxnSp macro="">
      <xdr:nvCxnSpPr>
        <xdr:cNvPr id="75" name="Straight Arrow Connector 74"/>
        <xdr:cNvCxnSpPr>
          <a:stCxn id="68" idx="2"/>
        </xdr:cNvCxnSpPr>
      </xdr:nvCxnSpPr>
      <xdr:spPr>
        <a:xfrm flipH="1">
          <a:off x="12563476" y="5362575"/>
          <a:ext cx="1706562" cy="1562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14</xdr:row>
      <xdr:rowOff>571500</xdr:rowOff>
    </xdr:from>
    <xdr:to>
      <xdr:col>12</xdr:col>
      <xdr:colOff>487363</xdr:colOff>
      <xdr:row>16</xdr:row>
      <xdr:rowOff>276225</xdr:rowOff>
    </xdr:to>
    <xdr:cxnSp macro="">
      <xdr:nvCxnSpPr>
        <xdr:cNvPr id="77" name="Straight Arrow Connector 76"/>
        <xdr:cNvCxnSpPr>
          <a:stCxn id="68" idx="2"/>
        </xdr:cNvCxnSpPr>
      </xdr:nvCxnSpPr>
      <xdr:spPr>
        <a:xfrm flipH="1">
          <a:off x="12563476" y="5362575"/>
          <a:ext cx="1706562" cy="9620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14</xdr:row>
      <xdr:rowOff>571500</xdr:rowOff>
    </xdr:from>
    <xdr:to>
      <xdr:col>12</xdr:col>
      <xdr:colOff>487363</xdr:colOff>
      <xdr:row>15</xdr:row>
      <xdr:rowOff>390525</xdr:rowOff>
    </xdr:to>
    <xdr:cxnSp macro="">
      <xdr:nvCxnSpPr>
        <xdr:cNvPr id="79" name="Straight Arrow Connector 78"/>
        <xdr:cNvCxnSpPr>
          <a:stCxn id="68" idx="2"/>
        </xdr:cNvCxnSpPr>
      </xdr:nvCxnSpPr>
      <xdr:spPr>
        <a:xfrm flipH="1">
          <a:off x="12563476" y="5362575"/>
          <a:ext cx="1706562" cy="4476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14</xdr:row>
      <xdr:rowOff>330200</xdr:rowOff>
    </xdr:from>
    <xdr:to>
      <xdr:col>11</xdr:col>
      <xdr:colOff>396875</xdr:colOff>
      <xdr:row>14</xdr:row>
      <xdr:rowOff>333375</xdr:rowOff>
    </xdr:to>
    <xdr:cxnSp macro="">
      <xdr:nvCxnSpPr>
        <xdr:cNvPr id="81" name="Straight Arrow Connector 80"/>
        <xdr:cNvCxnSpPr>
          <a:stCxn id="68" idx="1"/>
        </xdr:cNvCxnSpPr>
      </xdr:nvCxnSpPr>
      <xdr:spPr>
        <a:xfrm flipH="1">
          <a:off x="12573000" y="5121275"/>
          <a:ext cx="996950" cy="3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10</xdr:row>
      <xdr:rowOff>219075</xdr:rowOff>
    </xdr:from>
    <xdr:to>
      <xdr:col>12</xdr:col>
      <xdr:colOff>487363</xdr:colOff>
      <xdr:row>14</xdr:row>
      <xdr:rowOff>88900</xdr:rowOff>
    </xdr:to>
    <xdr:cxnSp macro="">
      <xdr:nvCxnSpPr>
        <xdr:cNvPr id="84" name="Straight Arrow Connector 83"/>
        <xdr:cNvCxnSpPr>
          <a:stCxn id="68" idx="0"/>
        </xdr:cNvCxnSpPr>
      </xdr:nvCxnSpPr>
      <xdr:spPr>
        <a:xfrm flipH="1" flipV="1">
          <a:off x="12573000" y="2686050"/>
          <a:ext cx="1697038" cy="21939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11</xdr:row>
      <xdr:rowOff>514351</xdr:rowOff>
    </xdr:from>
    <xdr:to>
      <xdr:col>12</xdr:col>
      <xdr:colOff>487363</xdr:colOff>
      <xdr:row>14</xdr:row>
      <xdr:rowOff>88900</xdr:rowOff>
    </xdr:to>
    <xdr:cxnSp macro="">
      <xdr:nvCxnSpPr>
        <xdr:cNvPr id="87" name="Straight Arrow Connector 86"/>
        <xdr:cNvCxnSpPr>
          <a:stCxn id="68" idx="0"/>
        </xdr:cNvCxnSpPr>
      </xdr:nvCxnSpPr>
      <xdr:spPr>
        <a:xfrm flipH="1" flipV="1">
          <a:off x="12563475" y="3419476"/>
          <a:ext cx="1706563" cy="14604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12</xdr:row>
      <xdr:rowOff>190502</xdr:rowOff>
    </xdr:from>
    <xdr:to>
      <xdr:col>12</xdr:col>
      <xdr:colOff>487363</xdr:colOff>
      <xdr:row>14</xdr:row>
      <xdr:rowOff>88900</xdr:rowOff>
    </xdr:to>
    <xdr:cxnSp macro="">
      <xdr:nvCxnSpPr>
        <xdr:cNvPr id="89" name="Straight Arrow Connector 88"/>
        <xdr:cNvCxnSpPr>
          <a:stCxn id="68" idx="0"/>
        </xdr:cNvCxnSpPr>
      </xdr:nvCxnSpPr>
      <xdr:spPr>
        <a:xfrm flipH="1" flipV="1">
          <a:off x="12563476" y="4105277"/>
          <a:ext cx="1706562" cy="77469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2095501</xdr:colOff>
      <xdr:row>13</xdr:row>
      <xdr:rowOff>219077</xdr:rowOff>
    </xdr:from>
    <xdr:to>
      <xdr:col>12</xdr:col>
      <xdr:colOff>487363</xdr:colOff>
      <xdr:row>14</xdr:row>
      <xdr:rowOff>88900</xdr:rowOff>
    </xdr:to>
    <xdr:cxnSp macro="">
      <xdr:nvCxnSpPr>
        <xdr:cNvPr id="91" name="Straight Arrow Connector 90"/>
        <xdr:cNvCxnSpPr>
          <a:stCxn id="68" idx="0"/>
        </xdr:cNvCxnSpPr>
      </xdr:nvCxnSpPr>
      <xdr:spPr>
        <a:xfrm flipH="1" flipV="1">
          <a:off x="12553951" y="4572002"/>
          <a:ext cx="1716087" cy="30797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365125</xdr:colOff>
      <xdr:row>10</xdr:row>
      <xdr:rowOff>60325</xdr:rowOff>
    </xdr:from>
    <xdr:to>
      <xdr:col>13</xdr:col>
      <xdr:colOff>555626</xdr:colOff>
      <xdr:row>11</xdr:row>
      <xdr:rowOff>104775</xdr:rowOff>
    </xdr:to>
    <xdr:sp macro="" textlink="">
      <xdr:nvSpPr>
        <xdr:cNvPr id="2" name="TextBox 1"/>
        <xdr:cNvSpPr txBox="1"/>
      </xdr:nvSpPr>
      <xdr:spPr>
        <a:xfrm>
          <a:off x="13538200" y="10537825"/>
          <a:ext cx="1400176"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7</xdr:col>
      <xdr:colOff>28575</xdr:colOff>
      <xdr:row>11</xdr:row>
      <xdr:rowOff>104775</xdr:rowOff>
    </xdr:from>
    <xdr:to>
      <xdr:col>12</xdr:col>
      <xdr:colOff>455613</xdr:colOff>
      <xdr:row>11</xdr:row>
      <xdr:rowOff>361950</xdr:rowOff>
    </xdr:to>
    <xdr:cxnSp macro="">
      <xdr:nvCxnSpPr>
        <xdr:cNvPr id="3" name="Straight Arrow Connector 2"/>
        <xdr:cNvCxnSpPr>
          <a:stCxn id="2" idx="2"/>
        </xdr:cNvCxnSpPr>
      </xdr:nvCxnSpPr>
      <xdr:spPr>
        <a:xfrm flipH="1">
          <a:off x="8639175" y="2819400"/>
          <a:ext cx="5599113"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19054</xdr:colOff>
      <xdr:row>11</xdr:row>
      <xdr:rowOff>104775</xdr:rowOff>
    </xdr:from>
    <xdr:to>
      <xdr:col>12</xdr:col>
      <xdr:colOff>460376</xdr:colOff>
      <xdr:row>14</xdr:row>
      <xdr:rowOff>476250</xdr:rowOff>
    </xdr:to>
    <xdr:cxnSp macro="">
      <xdr:nvCxnSpPr>
        <xdr:cNvPr id="4" name="Straight Arrow Connector 3"/>
        <xdr:cNvCxnSpPr>
          <a:stCxn id="2" idx="2"/>
        </xdr:cNvCxnSpPr>
      </xdr:nvCxnSpPr>
      <xdr:spPr>
        <a:xfrm flipH="1">
          <a:off x="12582529" y="11020425"/>
          <a:ext cx="1660522" cy="2905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9529</xdr:colOff>
      <xdr:row>10</xdr:row>
      <xdr:rowOff>228601</xdr:rowOff>
    </xdr:from>
    <xdr:to>
      <xdr:col>12</xdr:col>
      <xdr:colOff>460376</xdr:colOff>
      <xdr:row>11</xdr:row>
      <xdr:rowOff>104775</xdr:rowOff>
    </xdr:to>
    <xdr:cxnSp macro="">
      <xdr:nvCxnSpPr>
        <xdr:cNvPr id="5" name="Straight Arrow Connector 4"/>
        <xdr:cNvCxnSpPr>
          <a:stCxn id="2" idx="2"/>
        </xdr:cNvCxnSpPr>
      </xdr:nvCxnSpPr>
      <xdr:spPr>
        <a:xfrm flipH="1" flipV="1">
          <a:off x="8620129" y="10706101"/>
          <a:ext cx="5622922" cy="3143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xdr:colOff>
      <xdr:row>11</xdr:row>
      <xdr:rowOff>104775</xdr:rowOff>
    </xdr:from>
    <xdr:to>
      <xdr:col>12</xdr:col>
      <xdr:colOff>460376</xdr:colOff>
      <xdr:row>12</xdr:row>
      <xdr:rowOff>485775</xdr:rowOff>
    </xdr:to>
    <xdr:cxnSp macro="">
      <xdr:nvCxnSpPr>
        <xdr:cNvPr id="6" name="Straight Arrow Connector 5"/>
        <xdr:cNvCxnSpPr>
          <a:stCxn id="2" idx="2"/>
        </xdr:cNvCxnSpPr>
      </xdr:nvCxnSpPr>
      <xdr:spPr>
        <a:xfrm flipH="1">
          <a:off x="8610603" y="11020425"/>
          <a:ext cx="5632448" cy="10763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19054</xdr:colOff>
      <xdr:row>11</xdr:row>
      <xdr:rowOff>104775</xdr:rowOff>
    </xdr:from>
    <xdr:to>
      <xdr:col>12</xdr:col>
      <xdr:colOff>460376</xdr:colOff>
      <xdr:row>13</xdr:row>
      <xdr:rowOff>628650</xdr:rowOff>
    </xdr:to>
    <xdr:cxnSp macro="">
      <xdr:nvCxnSpPr>
        <xdr:cNvPr id="7" name="Straight Arrow Connector 6"/>
        <xdr:cNvCxnSpPr>
          <a:stCxn id="2" idx="2"/>
        </xdr:cNvCxnSpPr>
      </xdr:nvCxnSpPr>
      <xdr:spPr>
        <a:xfrm flipH="1">
          <a:off x="12582529" y="11020425"/>
          <a:ext cx="1660522" cy="2171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11</xdr:row>
      <xdr:rowOff>104775</xdr:rowOff>
    </xdr:from>
    <xdr:to>
      <xdr:col>12</xdr:col>
      <xdr:colOff>455613</xdr:colOff>
      <xdr:row>17</xdr:row>
      <xdr:rowOff>466725</xdr:rowOff>
    </xdr:to>
    <xdr:cxnSp macro="">
      <xdr:nvCxnSpPr>
        <xdr:cNvPr id="8" name="Straight Arrow Connector 7"/>
        <xdr:cNvCxnSpPr>
          <a:stCxn id="2" idx="2"/>
        </xdr:cNvCxnSpPr>
      </xdr:nvCxnSpPr>
      <xdr:spPr>
        <a:xfrm flipH="1">
          <a:off x="8629650" y="11020425"/>
          <a:ext cx="5608638" cy="3695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19054</xdr:colOff>
      <xdr:row>11</xdr:row>
      <xdr:rowOff>104775</xdr:rowOff>
    </xdr:from>
    <xdr:to>
      <xdr:col>12</xdr:col>
      <xdr:colOff>455613</xdr:colOff>
      <xdr:row>16</xdr:row>
      <xdr:rowOff>676275</xdr:rowOff>
    </xdr:to>
    <xdr:cxnSp macro="">
      <xdr:nvCxnSpPr>
        <xdr:cNvPr id="9" name="Straight Arrow Connector 8"/>
        <xdr:cNvCxnSpPr>
          <a:stCxn id="2" idx="2"/>
        </xdr:cNvCxnSpPr>
      </xdr:nvCxnSpPr>
      <xdr:spPr>
        <a:xfrm flipH="1">
          <a:off x="12582529" y="3009900"/>
          <a:ext cx="1655759" cy="39052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11</xdr:row>
      <xdr:rowOff>104775</xdr:rowOff>
    </xdr:from>
    <xdr:to>
      <xdr:col>12</xdr:col>
      <xdr:colOff>455613</xdr:colOff>
      <xdr:row>15</xdr:row>
      <xdr:rowOff>514350</xdr:rowOff>
    </xdr:to>
    <xdr:cxnSp macro="">
      <xdr:nvCxnSpPr>
        <xdr:cNvPr id="10" name="Straight Arrow Connector 9"/>
        <xdr:cNvCxnSpPr>
          <a:stCxn id="2" idx="2"/>
        </xdr:cNvCxnSpPr>
      </xdr:nvCxnSpPr>
      <xdr:spPr>
        <a:xfrm flipH="1">
          <a:off x="8610600" y="3009900"/>
          <a:ext cx="5627688" cy="37433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2:M29"/>
  <sheetViews>
    <sheetView showGridLines="0" tabSelected="1" zoomScaleNormal="100"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53" t="s">
        <v>60</v>
      </c>
      <c r="C2" s="54"/>
      <c r="D2" s="54"/>
      <c r="E2" s="54"/>
      <c r="F2" s="54"/>
      <c r="G2" s="54"/>
      <c r="H2" s="54"/>
      <c r="I2" s="54"/>
      <c r="J2" s="54"/>
    </row>
    <row r="3" spans="2:13" ht="15" x14ac:dyDescent="0.2">
      <c r="B3" s="14">
        <v>1</v>
      </c>
      <c r="C3" s="56" t="s">
        <v>0</v>
      </c>
      <c r="D3" s="57"/>
      <c r="E3" s="57"/>
      <c r="F3" s="58"/>
      <c r="G3" s="55">
        <v>4101700017</v>
      </c>
      <c r="H3" s="55"/>
      <c r="I3" s="55"/>
      <c r="J3" s="55"/>
    </row>
    <row r="4" spans="2:13" ht="15" x14ac:dyDescent="0.2">
      <c r="B4" s="14">
        <v>2</v>
      </c>
      <c r="C4" s="56" t="s">
        <v>1</v>
      </c>
      <c r="D4" s="57"/>
      <c r="E4" s="57"/>
      <c r="F4" s="58"/>
      <c r="G4" s="55" t="s">
        <v>90</v>
      </c>
      <c r="H4" s="55"/>
      <c r="I4" s="55"/>
      <c r="J4" s="55"/>
    </row>
    <row r="5" spans="2:13" ht="15" x14ac:dyDescent="0.2">
      <c r="B5" s="14">
        <v>3</v>
      </c>
      <c r="C5" s="56" t="s">
        <v>2</v>
      </c>
      <c r="D5" s="57"/>
      <c r="E5" s="57"/>
      <c r="F5" s="58"/>
      <c r="G5" s="60"/>
      <c r="H5" s="60"/>
      <c r="I5" s="60"/>
      <c r="J5" s="60"/>
    </row>
    <row r="6" spans="2:13" ht="15" x14ac:dyDescent="0.25">
      <c r="B6" s="14">
        <v>4</v>
      </c>
      <c r="C6" s="56" t="s">
        <v>4</v>
      </c>
      <c r="D6" s="57"/>
      <c r="E6" s="57"/>
      <c r="F6" s="58"/>
      <c r="G6" s="60"/>
      <c r="H6" s="60"/>
      <c r="I6" s="60"/>
      <c r="J6" s="60"/>
      <c r="M6" s="36"/>
    </row>
    <row r="7" spans="2:13" ht="15" x14ac:dyDescent="0.2">
      <c r="B7" s="14">
        <v>5</v>
      </c>
      <c r="C7" s="59" t="s">
        <v>3</v>
      </c>
      <c r="D7" s="59"/>
      <c r="E7" s="59"/>
      <c r="F7" s="59"/>
      <c r="G7" s="60"/>
      <c r="H7" s="60"/>
      <c r="I7" s="60"/>
      <c r="J7" s="60"/>
    </row>
    <row r="8" spans="2:13" s="24" customFormat="1" ht="15" x14ac:dyDescent="0.2">
      <c r="B8" s="11"/>
      <c r="C8" s="10"/>
      <c r="D8" s="10"/>
      <c r="E8" s="10"/>
      <c r="F8" s="10"/>
      <c r="G8" s="37"/>
      <c r="H8" s="37"/>
      <c r="I8" s="37"/>
      <c r="J8" s="37"/>
    </row>
    <row r="9" spans="2:13" s="24" customFormat="1" ht="18.75" x14ac:dyDescent="0.2">
      <c r="B9" s="61" t="s">
        <v>39</v>
      </c>
      <c r="C9" s="62"/>
      <c r="D9" s="62"/>
      <c r="E9" s="62"/>
      <c r="F9" s="62"/>
      <c r="G9" s="62"/>
      <c r="H9" s="62"/>
      <c r="I9" s="62"/>
      <c r="J9" s="62"/>
    </row>
    <row r="10" spans="2:13" s="25" customFormat="1" ht="60" x14ac:dyDescent="0.2">
      <c r="B10" s="26" t="s">
        <v>20</v>
      </c>
      <c r="C10" s="42" t="s">
        <v>40</v>
      </c>
      <c r="D10" s="43"/>
      <c r="E10" s="44"/>
      <c r="F10" s="42" t="s">
        <v>41</v>
      </c>
      <c r="G10" s="43"/>
      <c r="H10" s="43"/>
      <c r="I10" s="44"/>
      <c r="J10" s="26" t="s">
        <v>91</v>
      </c>
    </row>
    <row r="11" spans="2:13" s="24" customFormat="1" ht="35.1" customHeight="1" x14ac:dyDescent="0.2">
      <c r="B11" s="14">
        <v>1</v>
      </c>
      <c r="C11" s="45" t="s">
        <v>63</v>
      </c>
      <c r="D11" s="45"/>
      <c r="E11" s="45"/>
      <c r="F11" s="46" t="s">
        <v>49</v>
      </c>
      <c r="G11" s="47"/>
      <c r="H11" s="47"/>
      <c r="I11" s="47"/>
      <c r="J11" s="32"/>
    </row>
    <row r="12" spans="2:13" s="24" customFormat="1" ht="80.099999999999994" customHeight="1" x14ac:dyDescent="0.2">
      <c r="B12" s="14">
        <v>2</v>
      </c>
      <c r="C12" s="45" t="s">
        <v>42</v>
      </c>
      <c r="D12" s="45"/>
      <c r="E12" s="45"/>
      <c r="F12" s="46" t="s">
        <v>64</v>
      </c>
      <c r="G12" s="47"/>
      <c r="H12" s="47"/>
      <c r="I12" s="47"/>
      <c r="J12" s="32"/>
    </row>
    <row r="13" spans="2:13" s="24" customFormat="1" ht="35.1" customHeight="1" x14ac:dyDescent="0.2">
      <c r="B13" s="14">
        <v>3</v>
      </c>
      <c r="C13" s="45" t="s">
        <v>43</v>
      </c>
      <c r="D13" s="45"/>
      <c r="E13" s="45"/>
      <c r="F13" s="46" t="s">
        <v>55</v>
      </c>
      <c r="G13" s="47"/>
      <c r="H13" s="47"/>
      <c r="I13" s="47"/>
      <c r="J13" s="32"/>
    </row>
    <row r="14" spans="2:13" s="24" customFormat="1" ht="35.1" customHeight="1" x14ac:dyDescent="0.2">
      <c r="B14" s="14">
        <v>4</v>
      </c>
      <c r="C14" s="45" t="s">
        <v>44</v>
      </c>
      <c r="D14" s="45"/>
      <c r="E14" s="45"/>
      <c r="F14" s="46" t="s">
        <v>51</v>
      </c>
      <c r="G14" s="47"/>
      <c r="H14" s="47"/>
      <c r="I14" s="47"/>
      <c r="J14" s="32"/>
    </row>
    <row r="15" spans="2:13" s="24" customFormat="1" ht="65.099999999999994" customHeight="1" x14ac:dyDescent="0.2">
      <c r="B15" s="14">
        <v>5</v>
      </c>
      <c r="C15" s="45" t="s">
        <v>65</v>
      </c>
      <c r="D15" s="45"/>
      <c r="E15" s="45"/>
      <c r="F15" s="46" t="s">
        <v>66</v>
      </c>
      <c r="G15" s="47"/>
      <c r="H15" s="47"/>
      <c r="I15" s="47"/>
      <c r="J15" s="32"/>
    </row>
    <row r="16" spans="2:13" s="24" customFormat="1" ht="50.1" customHeight="1" x14ac:dyDescent="0.2">
      <c r="B16" s="14">
        <v>6</v>
      </c>
      <c r="C16" s="45" t="s">
        <v>45</v>
      </c>
      <c r="D16" s="45"/>
      <c r="E16" s="45"/>
      <c r="F16" s="46" t="s">
        <v>58</v>
      </c>
      <c r="G16" s="47"/>
      <c r="H16" s="47"/>
      <c r="I16" s="47"/>
      <c r="J16" s="32"/>
    </row>
    <row r="17" spans="2:10" s="24" customFormat="1" ht="35.1" customHeight="1" x14ac:dyDescent="0.2">
      <c r="B17" s="14">
        <v>7</v>
      </c>
      <c r="C17" s="45" t="s">
        <v>46</v>
      </c>
      <c r="D17" s="45"/>
      <c r="E17" s="45"/>
      <c r="F17" s="46" t="s">
        <v>50</v>
      </c>
      <c r="G17" s="47"/>
      <c r="H17" s="47"/>
      <c r="I17" s="47"/>
      <c r="J17" s="32"/>
    </row>
    <row r="18" spans="2:10" s="24" customFormat="1" ht="65.099999999999994" customHeight="1" x14ac:dyDescent="0.2">
      <c r="B18" s="14">
        <v>8</v>
      </c>
      <c r="C18" s="45" t="s">
        <v>47</v>
      </c>
      <c r="D18" s="45"/>
      <c r="E18" s="45"/>
      <c r="F18" s="46" t="s">
        <v>52</v>
      </c>
      <c r="G18" s="47"/>
      <c r="H18" s="47"/>
      <c r="I18" s="47"/>
      <c r="J18" s="32"/>
    </row>
    <row r="19" spans="2:10" s="24" customFormat="1" ht="45" customHeight="1" x14ac:dyDescent="0.2">
      <c r="B19" s="14">
        <v>9</v>
      </c>
      <c r="C19" s="45" t="s">
        <v>48</v>
      </c>
      <c r="D19" s="45"/>
      <c r="E19" s="45"/>
      <c r="F19" s="46" t="s">
        <v>59</v>
      </c>
      <c r="G19" s="47"/>
      <c r="H19" s="47"/>
      <c r="I19" s="47"/>
      <c r="J19" s="30"/>
    </row>
    <row r="20" spans="2:10" s="24" customFormat="1" ht="35.1" customHeight="1" x14ac:dyDescent="0.2">
      <c r="B20" s="14">
        <v>10</v>
      </c>
      <c r="C20" s="45" t="s">
        <v>61</v>
      </c>
      <c r="D20" s="45"/>
      <c r="E20" s="45"/>
      <c r="F20" s="50" t="s">
        <v>59</v>
      </c>
      <c r="G20" s="51"/>
      <c r="H20" s="51"/>
      <c r="I20" s="51"/>
      <c r="J20" s="30"/>
    </row>
    <row r="21" spans="2:10" s="24" customFormat="1" ht="9.9499999999999993" customHeight="1" x14ac:dyDescent="0.2">
      <c r="B21" s="25"/>
      <c r="C21" s="29"/>
      <c r="D21" s="29"/>
      <c r="E21" s="29"/>
      <c r="F21" s="38"/>
      <c r="G21" s="38"/>
      <c r="H21" s="38"/>
      <c r="I21" s="38"/>
      <c r="J21" s="37"/>
    </row>
    <row r="22" spans="2:10" s="24" customFormat="1" ht="15" x14ac:dyDescent="0.2">
      <c r="B22" s="49" t="s">
        <v>56</v>
      </c>
      <c r="C22" s="49"/>
      <c r="D22" s="49"/>
      <c r="E22" s="49"/>
      <c r="F22" s="49"/>
      <c r="G22" s="38"/>
      <c r="H22" s="38"/>
      <c r="I22" s="38"/>
      <c r="J22" s="37"/>
    </row>
    <row r="23" spans="2:10" s="24" customFormat="1" ht="7.5" customHeight="1" x14ac:dyDescent="0.2">
      <c r="B23" s="33"/>
      <c r="C23" s="33"/>
      <c r="D23" s="33"/>
      <c r="E23" s="33"/>
      <c r="F23" s="33"/>
      <c r="G23" s="38"/>
      <c r="H23" s="38"/>
      <c r="I23" s="38"/>
      <c r="J23" s="37"/>
    </row>
    <row r="24" spans="2:10" s="24" customFormat="1" ht="15" x14ac:dyDescent="0.2">
      <c r="B24" s="6" t="s">
        <v>57</v>
      </c>
      <c r="C24" s="29"/>
      <c r="D24" s="29"/>
      <c r="E24" s="29"/>
      <c r="F24" s="38"/>
      <c r="G24" s="38"/>
      <c r="H24" s="38"/>
      <c r="I24" s="38"/>
      <c r="J24" s="37"/>
    </row>
    <row r="25" spans="2:10" s="24" customFormat="1" ht="14.25" x14ac:dyDescent="0.2">
      <c r="B25" s="35" t="s">
        <v>30</v>
      </c>
      <c r="C25" s="48" t="s">
        <v>87</v>
      </c>
      <c r="D25" s="48"/>
      <c r="E25" s="48"/>
      <c r="F25" s="48"/>
      <c r="G25" s="48"/>
      <c r="H25" s="48"/>
      <c r="I25" s="48"/>
      <c r="J25" s="48"/>
    </row>
    <row r="26" spans="2:10" s="24" customFormat="1" ht="15" customHeight="1" x14ac:dyDescent="0.2">
      <c r="B26" s="35" t="s">
        <v>31</v>
      </c>
      <c r="C26" s="48" t="s">
        <v>68</v>
      </c>
      <c r="D26" s="48"/>
      <c r="E26" s="48"/>
      <c r="F26" s="48"/>
      <c r="G26" s="48"/>
      <c r="H26" s="48"/>
      <c r="I26" s="48"/>
      <c r="J26" s="48"/>
    </row>
    <row r="27" spans="2:10" s="24" customFormat="1" ht="15" customHeight="1" x14ac:dyDescent="0.2">
      <c r="B27" s="35" t="s">
        <v>32</v>
      </c>
      <c r="C27" s="48" t="s">
        <v>67</v>
      </c>
      <c r="D27" s="48"/>
      <c r="E27" s="48"/>
      <c r="F27" s="48"/>
      <c r="G27" s="48"/>
      <c r="H27" s="48"/>
      <c r="I27" s="48"/>
      <c r="J27" s="48"/>
    </row>
    <row r="28" spans="2:10" s="24" customFormat="1" ht="15" x14ac:dyDescent="0.2">
      <c r="B28" s="11"/>
      <c r="C28" s="10"/>
      <c r="D28" s="10"/>
      <c r="E28" s="10"/>
      <c r="F28" s="10"/>
      <c r="G28" s="37"/>
      <c r="H28" s="37"/>
      <c r="I28" s="37"/>
      <c r="J28" s="37"/>
    </row>
    <row r="29" spans="2:10" ht="15.75" x14ac:dyDescent="0.2">
      <c r="B29" s="7" t="s">
        <v>34</v>
      </c>
      <c r="C29" s="3"/>
      <c r="D29" s="3"/>
      <c r="E29" s="4"/>
      <c r="I29" s="52"/>
      <c r="J29" s="52"/>
    </row>
  </sheetData>
  <sheetProtection password="82CC" sheet="1" objects="1" scenarios="1"/>
  <dataConsolidate/>
  <mergeCells count="39">
    <mergeCell ref="I29:J29"/>
    <mergeCell ref="B2:J2"/>
    <mergeCell ref="G3:J3"/>
    <mergeCell ref="G4:J4"/>
    <mergeCell ref="C3:F3"/>
    <mergeCell ref="C4:F4"/>
    <mergeCell ref="C5:F5"/>
    <mergeCell ref="C6:F6"/>
    <mergeCell ref="C7:F7"/>
    <mergeCell ref="G5:J5"/>
    <mergeCell ref="G6:J6"/>
    <mergeCell ref="G7:J7"/>
    <mergeCell ref="B9:J9"/>
    <mergeCell ref="C25:J25"/>
    <mergeCell ref="C26:J26"/>
    <mergeCell ref="F14:I14"/>
    <mergeCell ref="F15:I15"/>
    <mergeCell ref="F16:I16"/>
    <mergeCell ref="F17:I17"/>
    <mergeCell ref="C27:J27"/>
    <mergeCell ref="C14:E14"/>
    <mergeCell ref="C15:E15"/>
    <mergeCell ref="C16:E16"/>
    <mergeCell ref="C17:E17"/>
    <mergeCell ref="C18:E18"/>
    <mergeCell ref="B22:F22"/>
    <mergeCell ref="F18:I18"/>
    <mergeCell ref="F19:I19"/>
    <mergeCell ref="F20:I20"/>
    <mergeCell ref="C19:E19"/>
    <mergeCell ref="C20:E20"/>
    <mergeCell ref="C10:E10"/>
    <mergeCell ref="F10:I10"/>
    <mergeCell ref="C11:E11"/>
    <mergeCell ref="C12:E12"/>
    <mergeCell ref="C13:E13"/>
    <mergeCell ref="F11:I11"/>
    <mergeCell ref="F12:I12"/>
    <mergeCell ref="F13:I13"/>
  </mergeCells>
  <dataValidations count="4">
    <dataValidation type="list" allowBlank="1" showInputMessage="1" showErrorMessage="1" sqref="J15:J18 J11:J13 J21:J24">
      <formula1>"Yes, No"</formula1>
    </dataValidation>
    <dataValidation type="list" allowBlank="1" showInputMessage="1" showErrorMessage="1" sqref="J20">
      <formula1>"Complied to BHEL TDG's in toto, Not complied to BHEL TDG's"</formula1>
    </dataValidation>
    <dataValidation type="list" allowBlank="1" showInputMessage="1" showErrorMessage="1" sqref="J19">
      <formula1>"Confirmed firm has not been referred to BIFR or have strictures / hold by any other Govt agencies, Not complied to BHEL's requirement"</formula1>
    </dataValidation>
    <dataValidation type="list" allowBlank="1" showInputMessage="1" showErrorMessage="1" sqref="J14">
      <formula1>"Yes, No, Not applicable (Import supply)"</formula1>
    </dataValidation>
  </dataValidations>
  <pageMargins left="0.31" right="0.15748031496062992" top="0.39" bottom="0.43" header="0.31496062992125984" footer="0.31496062992125984"/>
  <pageSetup paperSize="9" scale="65"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2:M44"/>
  <sheetViews>
    <sheetView showGridLines="0" zoomScaleNormal="100"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53" t="s">
        <v>60</v>
      </c>
      <c r="C2" s="54"/>
      <c r="D2" s="54"/>
      <c r="E2" s="54"/>
      <c r="F2" s="54"/>
      <c r="G2" s="54"/>
      <c r="H2" s="54"/>
      <c r="I2" s="54"/>
      <c r="J2" s="54"/>
    </row>
    <row r="3" spans="2:13" ht="15" x14ac:dyDescent="0.2">
      <c r="B3" s="14">
        <v>1</v>
      </c>
      <c r="C3" s="56" t="s">
        <v>0</v>
      </c>
      <c r="D3" s="57"/>
      <c r="E3" s="57"/>
      <c r="F3" s="58"/>
      <c r="G3" s="55">
        <v>4101700017</v>
      </c>
      <c r="H3" s="55"/>
      <c r="I3" s="55"/>
      <c r="J3" s="55"/>
    </row>
    <row r="4" spans="2:13" ht="15" x14ac:dyDescent="0.2">
      <c r="B4" s="14">
        <v>2</v>
      </c>
      <c r="C4" s="56" t="s">
        <v>1</v>
      </c>
      <c r="D4" s="57"/>
      <c r="E4" s="57"/>
      <c r="F4" s="58"/>
      <c r="G4" s="55" t="s">
        <v>90</v>
      </c>
      <c r="H4" s="55"/>
      <c r="I4" s="55"/>
      <c r="J4" s="55"/>
    </row>
    <row r="5" spans="2:13" ht="15" x14ac:dyDescent="0.2">
      <c r="B5" s="14">
        <v>3</v>
      </c>
      <c r="C5" s="56" t="s">
        <v>2</v>
      </c>
      <c r="D5" s="57"/>
      <c r="E5" s="57"/>
      <c r="F5" s="58"/>
      <c r="G5" s="60"/>
      <c r="H5" s="60"/>
      <c r="I5" s="60"/>
      <c r="J5" s="60"/>
    </row>
    <row r="6" spans="2:13" ht="15" x14ac:dyDescent="0.25">
      <c r="B6" s="14">
        <v>4</v>
      </c>
      <c r="C6" s="56" t="s">
        <v>4</v>
      </c>
      <c r="D6" s="57"/>
      <c r="E6" s="57"/>
      <c r="F6" s="58"/>
      <c r="G6" s="60"/>
      <c r="H6" s="60"/>
      <c r="I6" s="60"/>
      <c r="J6" s="60"/>
      <c r="M6" s="36"/>
    </row>
    <row r="7" spans="2:13" ht="15" x14ac:dyDescent="0.2">
      <c r="B7" s="14">
        <v>5</v>
      </c>
      <c r="C7" s="59" t="s">
        <v>3</v>
      </c>
      <c r="D7" s="59"/>
      <c r="E7" s="59"/>
      <c r="F7" s="59"/>
      <c r="G7" s="60"/>
      <c r="H7" s="60"/>
      <c r="I7" s="60"/>
      <c r="J7" s="60"/>
    </row>
    <row r="8" spans="2:13" s="24" customFormat="1" ht="15" x14ac:dyDescent="0.2">
      <c r="B8" s="11"/>
      <c r="C8" s="10"/>
      <c r="D8" s="10"/>
      <c r="E8" s="10"/>
      <c r="F8" s="10"/>
      <c r="G8" s="37"/>
      <c r="H8" s="37"/>
      <c r="I8" s="37"/>
      <c r="J8" s="37"/>
    </row>
    <row r="9" spans="2:13" s="24" customFormat="1" ht="18.75" x14ac:dyDescent="0.2">
      <c r="B9" s="61" t="s">
        <v>53</v>
      </c>
      <c r="C9" s="62"/>
      <c r="D9" s="62"/>
      <c r="E9" s="62"/>
      <c r="F9" s="62"/>
      <c r="G9" s="62"/>
      <c r="H9" s="62"/>
      <c r="I9" s="62"/>
      <c r="J9" s="62"/>
    </row>
    <row r="10" spans="2:13" s="25" customFormat="1" ht="30" customHeight="1" x14ac:dyDescent="0.2">
      <c r="B10" s="28" t="s">
        <v>20</v>
      </c>
      <c r="C10" s="42" t="s">
        <v>54</v>
      </c>
      <c r="D10" s="43"/>
      <c r="E10" s="43"/>
      <c r="F10" s="44"/>
      <c r="G10" s="42" t="s">
        <v>70</v>
      </c>
      <c r="H10" s="43"/>
      <c r="I10" s="43"/>
      <c r="J10" s="44"/>
    </row>
    <row r="11" spans="2:13" ht="35.1" customHeight="1" x14ac:dyDescent="0.2">
      <c r="B11" s="27">
        <v>1</v>
      </c>
      <c r="C11" s="69" t="s">
        <v>73</v>
      </c>
      <c r="D11" s="70"/>
      <c r="E11" s="70"/>
      <c r="F11" s="70"/>
      <c r="G11" s="22"/>
      <c r="H11" s="71" t="str">
        <f>IF(G11="DISAGREE", "Indicate acceptable delivery period in the next cell", " ")</f>
        <v xml:space="preserve"> </v>
      </c>
      <c r="I11" s="71"/>
      <c r="J11" s="23"/>
    </row>
    <row r="12" spans="2:13" ht="54.95" customHeight="1" x14ac:dyDescent="0.2">
      <c r="B12" s="14">
        <v>2</v>
      </c>
      <c r="C12" s="66" t="s">
        <v>28</v>
      </c>
      <c r="D12" s="57"/>
      <c r="E12" s="57"/>
      <c r="F12" s="58"/>
      <c r="G12" s="32"/>
      <c r="H12" s="72" t="str">
        <f>IF(G12="'CFR' Chennai port", " Kindly indicate the loading port name in the next cell", " ")</f>
        <v xml:space="preserve"> </v>
      </c>
      <c r="I12" s="72"/>
      <c r="J12" s="15"/>
    </row>
    <row r="13" spans="2:13" ht="75" customHeight="1" x14ac:dyDescent="0.2">
      <c r="B13" s="27">
        <v>3</v>
      </c>
      <c r="C13" s="66" t="s">
        <v>5</v>
      </c>
      <c r="D13" s="67"/>
      <c r="E13" s="67"/>
      <c r="F13" s="73"/>
      <c r="G13" s="32"/>
      <c r="H13" s="74" t="str">
        <f>IF(G13="DISAGREE", "Kindly indicate the max. acceptable LD in % in the next cell. LD loading will be applicable for the relaxation sought and the same has been noted.", " ")</f>
        <v xml:space="preserve"> </v>
      </c>
      <c r="I13" s="74"/>
      <c r="J13" s="15"/>
    </row>
    <row r="14" spans="2:13" ht="69.95" customHeight="1" x14ac:dyDescent="0.2">
      <c r="B14" s="14">
        <v>4</v>
      </c>
      <c r="C14" s="66" t="s">
        <v>29</v>
      </c>
      <c r="D14" s="67"/>
      <c r="E14" s="67"/>
      <c r="F14" s="73"/>
      <c r="G14" s="60"/>
      <c r="H14" s="60"/>
      <c r="I14" s="60"/>
      <c r="J14" s="60"/>
    </row>
    <row r="15" spans="2:13" ht="63" customHeight="1" x14ac:dyDescent="0.2">
      <c r="B15" s="27">
        <v>5</v>
      </c>
      <c r="C15" s="66" t="s">
        <v>6</v>
      </c>
      <c r="D15" s="67"/>
      <c r="E15" s="67"/>
      <c r="F15" s="67"/>
      <c r="G15" s="67"/>
      <c r="H15" s="67"/>
      <c r="I15" s="67"/>
      <c r="J15" s="22"/>
    </row>
    <row r="16" spans="2:13" ht="63" customHeight="1" x14ac:dyDescent="0.2">
      <c r="B16" s="27">
        <v>6</v>
      </c>
      <c r="C16" s="75" t="s">
        <v>89</v>
      </c>
      <c r="D16" s="75"/>
      <c r="E16" s="75"/>
      <c r="F16" s="75"/>
      <c r="G16" s="32"/>
      <c r="H16" s="63" t="str">
        <f>IF(G16="DISAGREE", "If not confirming for participation in RA, bid submitted is liable for rejection in the event BHEL decides to proceed with Reverse Auction for price finalization of the tender.", " ")</f>
        <v xml:space="preserve"> </v>
      </c>
      <c r="I16" s="64"/>
      <c r="J16" s="65"/>
    </row>
    <row r="17" spans="2:10" ht="80.099999999999994" customHeight="1" x14ac:dyDescent="0.2">
      <c r="B17" s="27">
        <v>7</v>
      </c>
      <c r="C17" s="66" t="s">
        <v>71</v>
      </c>
      <c r="D17" s="67"/>
      <c r="E17" s="67"/>
      <c r="F17" s="67"/>
      <c r="G17" s="67"/>
      <c r="H17" s="67"/>
      <c r="I17" s="73"/>
      <c r="J17" s="22"/>
    </row>
    <row r="18" spans="2:10" ht="65.099999999999994" customHeight="1" x14ac:dyDescent="0.2">
      <c r="B18" s="27">
        <v>8</v>
      </c>
      <c r="C18" s="66" t="s">
        <v>69</v>
      </c>
      <c r="D18" s="67"/>
      <c r="E18" s="67"/>
      <c r="F18" s="67"/>
      <c r="G18" s="31"/>
      <c r="H18" s="68" t="str">
        <f>IF(G18="Agree","Other than BHEL approved raw material sources (if any) considered shall be listed in the next cell. Credentials of such sources shall be furnished to BHEL if required."," ")</f>
        <v xml:space="preserve"> </v>
      </c>
      <c r="I18" s="68"/>
      <c r="J18" s="41"/>
    </row>
    <row r="19" spans="2:10" ht="14.25" x14ac:dyDescent="0.2">
      <c r="B19" s="11"/>
      <c r="C19" s="12"/>
      <c r="D19" s="12"/>
      <c r="E19" s="12"/>
      <c r="F19" s="12"/>
      <c r="G19" s="12"/>
      <c r="H19" s="12"/>
      <c r="I19" s="12"/>
      <c r="J19" s="13"/>
    </row>
    <row r="20" spans="2:10" ht="15" x14ac:dyDescent="0.2">
      <c r="B20" s="10" t="s">
        <v>35</v>
      </c>
      <c r="C20" s="5"/>
      <c r="D20" s="5"/>
      <c r="E20" s="5"/>
      <c r="F20" s="5"/>
      <c r="G20" s="5"/>
      <c r="H20" s="5"/>
    </row>
    <row r="21" spans="2:10" ht="9.9499999999999993" customHeight="1" x14ac:dyDescent="0.2">
      <c r="B21" s="10"/>
      <c r="C21" s="5"/>
      <c r="D21" s="5"/>
      <c r="E21" s="5"/>
      <c r="F21" s="5"/>
      <c r="G21" s="5"/>
      <c r="H21" s="5"/>
    </row>
    <row r="22" spans="2:10" s="17" customFormat="1" ht="30" x14ac:dyDescent="0.2">
      <c r="B22" s="19" t="s">
        <v>20</v>
      </c>
      <c r="C22" s="16" t="s">
        <v>21</v>
      </c>
      <c r="D22" s="16" t="s">
        <v>22</v>
      </c>
      <c r="E22" s="19" t="s">
        <v>23</v>
      </c>
      <c r="F22" s="19" t="s">
        <v>24</v>
      </c>
      <c r="G22" s="80" t="s">
        <v>25</v>
      </c>
      <c r="H22" s="81"/>
      <c r="I22" s="19" t="s">
        <v>26</v>
      </c>
      <c r="J22" s="19" t="s">
        <v>27</v>
      </c>
    </row>
    <row r="23" spans="2:10" ht="20.100000000000001" customHeight="1" x14ac:dyDescent="0.2">
      <c r="B23" s="14">
        <v>1</v>
      </c>
      <c r="C23" s="9">
        <v>925058060000</v>
      </c>
      <c r="D23" s="8" t="s">
        <v>10</v>
      </c>
      <c r="E23" s="14">
        <v>1</v>
      </c>
      <c r="F23" s="14" t="s">
        <v>78</v>
      </c>
      <c r="G23" s="76" t="s">
        <v>77</v>
      </c>
      <c r="H23" s="77"/>
      <c r="I23" s="32"/>
      <c r="J23" s="32"/>
    </row>
    <row r="24" spans="2:10" ht="20.100000000000001" customHeight="1" x14ac:dyDescent="0.2">
      <c r="B24" s="14">
        <v>2</v>
      </c>
      <c r="C24" s="9">
        <v>925058680000</v>
      </c>
      <c r="D24" s="8" t="s">
        <v>12</v>
      </c>
      <c r="E24" s="14">
        <v>2</v>
      </c>
      <c r="F24" s="14" t="s">
        <v>79</v>
      </c>
      <c r="G24" s="76" t="s">
        <v>77</v>
      </c>
      <c r="H24" s="77"/>
      <c r="I24" s="32"/>
      <c r="J24" s="32"/>
    </row>
    <row r="25" spans="2:10" ht="20.100000000000001" customHeight="1" x14ac:dyDescent="0.2">
      <c r="B25" s="14">
        <v>3</v>
      </c>
      <c r="C25" s="9">
        <v>925058670000</v>
      </c>
      <c r="D25" s="8" t="s">
        <v>11</v>
      </c>
      <c r="E25" s="14">
        <v>4</v>
      </c>
      <c r="F25" s="14" t="s">
        <v>80</v>
      </c>
      <c r="G25" s="76" t="s">
        <v>77</v>
      </c>
      <c r="H25" s="77"/>
      <c r="I25" s="32"/>
      <c r="J25" s="32"/>
    </row>
    <row r="26" spans="2:10" ht="20.100000000000001" customHeight="1" x14ac:dyDescent="0.2">
      <c r="B26" s="14">
        <v>4</v>
      </c>
      <c r="C26" s="9">
        <v>925058700000</v>
      </c>
      <c r="D26" s="8" t="s">
        <v>13</v>
      </c>
      <c r="E26" s="14">
        <v>2</v>
      </c>
      <c r="F26" s="14" t="s">
        <v>81</v>
      </c>
      <c r="G26" s="76" t="s">
        <v>77</v>
      </c>
      <c r="H26" s="77"/>
      <c r="I26" s="32"/>
      <c r="J26" s="32"/>
    </row>
    <row r="27" spans="2:10" ht="20.100000000000001" customHeight="1" x14ac:dyDescent="0.2">
      <c r="B27" s="14">
        <v>5</v>
      </c>
      <c r="C27" s="39">
        <v>925058120000</v>
      </c>
      <c r="D27" s="40" t="s">
        <v>36</v>
      </c>
      <c r="E27" s="14">
        <v>1</v>
      </c>
      <c r="F27" s="14" t="s">
        <v>82</v>
      </c>
      <c r="G27" s="76" t="s">
        <v>77</v>
      </c>
      <c r="H27" s="77"/>
      <c r="I27" s="32"/>
      <c r="J27" s="32"/>
    </row>
    <row r="28" spans="2:10" ht="20.100000000000001" customHeight="1" x14ac:dyDescent="0.2">
      <c r="B28" s="14">
        <v>6</v>
      </c>
      <c r="C28" s="9">
        <v>925055010000</v>
      </c>
      <c r="D28" s="8" t="s">
        <v>7</v>
      </c>
      <c r="E28" s="14">
        <v>2</v>
      </c>
      <c r="F28" s="14" t="s">
        <v>74</v>
      </c>
      <c r="G28" s="76" t="s">
        <v>18</v>
      </c>
      <c r="H28" s="77"/>
      <c r="I28" s="32"/>
      <c r="J28" s="32"/>
    </row>
    <row r="29" spans="2:10" ht="20.100000000000001" customHeight="1" x14ac:dyDescent="0.2">
      <c r="B29" s="14">
        <v>7</v>
      </c>
      <c r="C29" s="9">
        <v>925058810000</v>
      </c>
      <c r="D29" s="8" t="s">
        <v>16</v>
      </c>
      <c r="E29" s="14">
        <v>2</v>
      </c>
      <c r="F29" s="14" t="s">
        <v>83</v>
      </c>
      <c r="G29" s="76" t="s">
        <v>77</v>
      </c>
      <c r="H29" s="77"/>
      <c r="I29" s="32"/>
      <c r="J29" s="32"/>
    </row>
    <row r="30" spans="2:10" ht="20.100000000000001" customHeight="1" x14ac:dyDescent="0.2">
      <c r="B30" s="14">
        <v>8</v>
      </c>
      <c r="C30" s="9">
        <v>925058820000</v>
      </c>
      <c r="D30" s="8" t="s">
        <v>17</v>
      </c>
      <c r="E30" s="14">
        <v>2</v>
      </c>
      <c r="F30" s="14" t="s">
        <v>84</v>
      </c>
      <c r="G30" s="76" t="s">
        <v>77</v>
      </c>
      <c r="H30" s="77"/>
      <c r="I30" s="32"/>
      <c r="J30" s="32"/>
    </row>
    <row r="31" spans="2:10" ht="20.100000000000001" customHeight="1" x14ac:dyDescent="0.2">
      <c r="B31" s="14">
        <v>9</v>
      </c>
      <c r="C31" s="9">
        <v>925058800000</v>
      </c>
      <c r="D31" s="8" t="s">
        <v>15</v>
      </c>
      <c r="E31" s="14">
        <v>4</v>
      </c>
      <c r="F31" s="14" t="s">
        <v>85</v>
      </c>
      <c r="G31" s="76" t="s">
        <v>77</v>
      </c>
      <c r="H31" s="77"/>
      <c r="I31" s="32"/>
      <c r="J31" s="32"/>
    </row>
    <row r="32" spans="2:10" ht="20.100000000000001" customHeight="1" x14ac:dyDescent="0.2">
      <c r="B32" s="14">
        <v>10</v>
      </c>
      <c r="C32" s="9">
        <v>925056100000</v>
      </c>
      <c r="D32" s="8" t="s">
        <v>8</v>
      </c>
      <c r="E32" s="14">
        <v>4</v>
      </c>
      <c r="F32" s="14" t="s">
        <v>75</v>
      </c>
      <c r="G32" s="76" t="s">
        <v>19</v>
      </c>
      <c r="H32" s="77"/>
      <c r="I32" s="32"/>
      <c r="J32" s="32"/>
    </row>
    <row r="33" spans="2:10" ht="20.100000000000001" customHeight="1" x14ac:dyDescent="0.2">
      <c r="B33" s="14">
        <v>11</v>
      </c>
      <c r="C33" s="9">
        <v>925058790000</v>
      </c>
      <c r="D33" s="8" t="s">
        <v>14</v>
      </c>
      <c r="E33" s="14">
        <v>2</v>
      </c>
      <c r="F33" s="14" t="s">
        <v>86</v>
      </c>
      <c r="G33" s="76" t="s">
        <v>77</v>
      </c>
      <c r="H33" s="77"/>
      <c r="I33" s="32"/>
      <c r="J33" s="32"/>
    </row>
    <row r="34" spans="2:10" ht="20.100000000000001" customHeight="1" x14ac:dyDescent="0.2">
      <c r="B34" s="14">
        <v>12</v>
      </c>
      <c r="C34" s="9">
        <v>925056120000</v>
      </c>
      <c r="D34" s="8" t="s">
        <v>9</v>
      </c>
      <c r="E34" s="14">
        <v>2</v>
      </c>
      <c r="F34" s="14" t="s">
        <v>76</v>
      </c>
      <c r="G34" s="76" t="s">
        <v>19</v>
      </c>
      <c r="H34" s="77"/>
      <c r="I34" s="32"/>
      <c r="J34" s="32"/>
    </row>
    <row r="36" spans="2:10" ht="15.75" x14ac:dyDescent="0.2">
      <c r="B36" s="20" t="s">
        <v>38</v>
      </c>
    </row>
    <row r="37" spans="2:10" ht="15.75" x14ac:dyDescent="0.2">
      <c r="B37" s="21" t="s">
        <v>30</v>
      </c>
      <c r="C37" s="79" t="s">
        <v>88</v>
      </c>
      <c r="D37" s="79"/>
      <c r="E37" s="79"/>
      <c r="F37" s="79"/>
      <c r="G37" s="79"/>
      <c r="H37" s="79"/>
      <c r="I37" s="79"/>
      <c r="J37" s="79"/>
    </row>
    <row r="38" spans="2:10" ht="15.75" x14ac:dyDescent="0.2">
      <c r="B38" s="21"/>
      <c r="C38" s="34"/>
      <c r="D38" s="34"/>
      <c r="E38" s="34"/>
      <c r="F38" s="34"/>
      <c r="G38" s="34"/>
      <c r="H38" s="34"/>
      <c r="I38" s="34"/>
      <c r="J38" s="34"/>
    </row>
    <row r="39" spans="2:10" ht="15" x14ac:dyDescent="0.2">
      <c r="B39" s="6" t="s">
        <v>37</v>
      </c>
    </row>
    <row r="40" spans="2:10" ht="15" x14ac:dyDescent="0.2">
      <c r="B40" s="18" t="s">
        <v>30</v>
      </c>
      <c r="C40" s="78" t="s">
        <v>72</v>
      </c>
      <c r="D40" s="78"/>
    </row>
    <row r="41" spans="2:10" ht="15" x14ac:dyDescent="0.2">
      <c r="B41" s="18" t="s">
        <v>31</v>
      </c>
      <c r="C41" s="78" t="s">
        <v>62</v>
      </c>
      <c r="D41" s="78"/>
      <c r="E41" s="78"/>
      <c r="F41" s="78"/>
      <c r="G41" s="78"/>
      <c r="H41" s="78"/>
      <c r="I41" s="78"/>
      <c r="J41" s="78"/>
    </row>
    <row r="42" spans="2:10" ht="15" x14ac:dyDescent="0.2">
      <c r="B42" s="18" t="s">
        <v>32</v>
      </c>
      <c r="C42" s="78" t="s">
        <v>33</v>
      </c>
      <c r="D42" s="78"/>
      <c r="E42" s="78"/>
      <c r="F42" s="78"/>
    </row>
    <row r="43" spans="2:10" ht="15" x14ac:dyDescent="0.2">
      <c r="B43" s="18"/>
      <c r="C43" s="78"/>
      <c r="D43" s="78"/>
      <c r="E43" s="78"/>
    </row>
    <row r="44" spans="2:10" ht="15" x14ac:dyDescent="0.2">
      <c r="B44" s="7" t="s">
        <v>34</v>
      </c>
      <c r="C44" s="3"/>
      <c r="D44" s="3"/>
      <c r="E44" s="4"/>
    </row>
  </sheetData>
  <sheetProtection password="82CC" sheet="1" objects="1" scenarios="1"/>
  <sortState ref="B22:G33">
    <sortCondition ref="D21"/>
  </sortState>
  <dataConsolidate/>
  <mergeCells count="46">
    <mergeCell ref="G33:H33"/>
    <mergeCell ref="G22:H22"/>
    <mergeCell ref="G23:H23"/>
    <mergeCell ref="G24:H24"/>
    <mergeCell ref="G25:H25"/>
    <mergeCell ref="G26:H26"/>
    <mergeCell ref="G27:H27"/>
    <mergeCell ref="G28:H28"/>
    <mergeCell ref="G29:H29"/>
    <mergeCell ref="G30:H30"/>
    <mergeCell ref="G31:H31"/>
    <mergeCell ref="G32:H32"/>
    <mergeCell ref="G34:H34"/>
    <mergeCell ref="C43:E43"/>
    <mergeCell ref="C37:J37"/>
    <mergeCell ref="C40:D40"/>
    <mergeCell ref="C41:J41"/>
    <mergeCell ref="C42:F42"/>
    <mergeCell ref="C18:F18"/>
    <mergeCell ref="H18:I18"/>
    <mergeCell ref="B9:J9"/>
    <mergeCell ref="C10:F10"/>
    <mergeCell ref="G10:J10"/>
    <mergeCell ref="C11:F11"/>
    <mergeCell ref="H11:I11"/>
    <mergeCell ref="C12:F12"/>
    <mergeCell ref="H12:I12"/>
    <mergeCell ref="C17:I17"/>
    <mergeCell ref="C13:F13"/>
    <mergeCell ref="H13:I13"/>
    <mergeCell ref="C14:F14"/>
    <mergeCell ref="G14:J14"/>
    <mergeCell ref="C15:I15"/>
    <mergeCell ref="C16:F16"/>
    <mergeCell ref="H16:J16"/>
    <mergeCell ref="C6:F6"/>
    <mergeCell ref="G6:J6"/>
    <mergeCell ref="C7:F7"/>
    <mergeCell ref="G7:J7"/>
    <mergeCell ref="C5:F5"/>
    <mergeCell ref="G5:J5"/>
    <mergeCell ref="B2:J2"/>
    <mergeCell ref="C3:F3"/>
    <mergeCell ref="G3:J3"/>
    <mergeCell ref="C4:F4"/>
    <mergeCell ref="G4:J4"/>
  </mergeCells>
  <dataValidations count="5">
    <dataValidation type="list" allowBlank="1" showInputMessage="1" showErrorMessage="1" sqref="G11 G13 G18 G16 J15 J17">
      <formula1>"Agree, Disagree"</formula1>
    </dataValidation>
    <dataValidation type="list" allowBlank="1" showInputMessage="1" showErrorMessage="1" sqref="G12">
      <formula1>"''CFR' Chennai port, ''FOR' BHEL Trichy / Site"</formula1>
    </dataValidation>
    <dataValidation type="list" allowBlank="1" showInputMessage="1" showErrorMessage="1" sqref="G14:J14">
      <formula1>"Import vendor- 100% thru CAD, Import vendor- 100% thru LC (Loading of 1.5% has been noted),Indigenous vendor- 100% payment after 45 days after receipt of materials"</formula1>
    </dataValidation>
    <dataValidation type="list" allowBlank="1" showInputMessage="1" showErrorMessage="1" sqref="J19">
      <formula1>"AGREE, DISAGREE"</formula1>
    </dataValidation>
    <dataValidation type="list" allowBlank="1" showInputMessage="1" showErrorMessage="1" sqref="J23:J34">
      <formula1>"QUOTED, REGRETTED"</formula1>
    </dataValidation>
  </dataValidations>
  <pageMargins left="0.31" right="0.15748031496062992" top="0.78" bottom="0.43" header="0.31496062992125984" footer="0.31496062992125984"/>
  <pageSetup paperSize="9" scale="4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Part I- Pre Qualification</vt:lpstr>
      <vt:lpstr>Part I- Techno-Commercial</vt:lpstr>
      <vt:lpstr>'Part I- Pre Qualification'!Print_Area</vt:lpstr>
      <vt:lpstr>'Part I- Techno-Commercial'!Print_Area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 SINGH</dc:creator>
  <cp:lastModifiedBy>6192106</cp:lastModifiedBy>
  <cp:lastPrinted>2017-06-16T06:36:14Z</cp:lastPrinted>
  <dcterms:created xsi:type="dcterms:W3CDTF">2016-03-08T05:04:41Z</dcterms:created>
  <dcterms:modified xsi:type="dcterms:W3CDTF">2017-06-16T06:38:57Z</dcterms:modified>
</cp:coreProperties>
</file>